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amples\"/>
    </mc:Choice>
  </mc:AlternateContent>
  <bookViews>
    <workbookView xWindow="0" yWindow="0" windowWidth="38400" windowHeight="17850"/>
  </bookViews>
  <sheets>
    <sheet name="Table 8-8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6" i="1" l="1"/>
  <c r="F7" i="1"/>
  <c r="F8" i="1"/>
  <c r="F5" i="1"/>
  <c r="F4" i="1"/>
  <c r="I5" i="1" l="1"/>
  <c r="I6" i="1"/>
  <c r="I7" i="1"/>
  <c r="I8" i="1"/>
  <c r="I4" i="1"/>
  <c r="G5" i="1"/>
  <c r="H5" i="1" s="1"/>
  <c r="G6" i="1"/>
  <c r="H6" i="1" s="1"/>
  <c r="G7" i="1"/>
  <c r="H7" i="1" s="1"/>
  <c r="G8" i="1"/>
  <c r="H8" i="1" s="1"/>
  <c r="G4" i="1"/>
  <c r="H4" i="1" s="1"/>
  <c r="E9" i="1"/>
  <c r="F9" i="1" s="1"/>
  <c r="F10" i="1" s="1"/>
  <c r="I9" i="1" l="1"/>
  <c r="G9" i="1"/>
  <c r="H9" i="1" s="1"/>
  <c r="I10" i="1"/>
  <c r="H10" i="1"/>
  <c r="J10" i="1" l="1"/>
</calcChain>
</file>

<file path=xl/comments1.xml><?xml version="1.0" encoding="utf-8"?>
<comments xmlns="http://schemas.openxmlformats.org/spreadsheetml/2006/main">
  <authors>
    <author>Sunil Chopra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Total time used for setup and production by proposed production schedule</t>
        </r>
      </text>
    </comment>
  </commentList>
</comments>
</file>

<file path=xl/sharedStrings.xml><?xml version="1.0" encoding="utf-8"?>
<sst xmlns="http://schemas.openxmlformats.org/spreadsheetml/2006/main" count="17" uniqueCount="17">
  <si>
    <t>Setup Time / Batch</t>
  </si>
  <si>
    <t>Average Batch Size</t>
  </si>
  <si>
    <t>Production Time / Unit</t>
  </si>
  <si>
    <t>A</t>
  </si>
  <si>
    <t>B</t>
  </si>
  <si>
    <t>C</t>
  </si>
  <si>
    <t>D</t>
  </si>
  <si>
    <t>E</t>
  </si>
  <si>
    <t>F</t>
  </si>
  <si>
    <t>Production Quantity</t>
  </si>
  <si>
    <t>Setup Time (hours)</t>
  </si>
  <si>
    <t>Production Time (hours)</t>
  </si>
  <si>
    <t>Disaggregating the Aggregate Plan at Red Tomato Tools for Period 1 (Production = 2560 units)</t>
  </si>
  <si>
    <t>Number of Setups</t>
  </si>
  <si>
    <t>Percent Share of Sales</t>
  </si>
  <si>
    <t>Production Quantity =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</si>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</sst>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43" fontId="0" fillId="0" borderId="0" xfId="1" applyFont="1"/>
    <xf numFmtId="0" fontId="3" fillId="0" borderId="0" xfId="0" applyFont="1"/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3" fontId="0" fillId="0" borderId="6" xfId="1" applyFont="1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0" fillId="0" borderId="7" xfId="0" applyBorder="1"/>
    <xf numFmtId="0" fontId="0" fillId="0" borderId="2" xfId="0" applyFill="1" applyBorder="1" applyAlignment="1">
      <alignment horizontal="center"/>
    </xf>
    <xf numFmtId="0" fontId="0" fillId="0" borderId="0" xfId="0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8" xfId="0" applyFill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43" fontId="0" fillId="0" borderId="12" xfId="1" applyFont="1" applyBorder="1" applyAlignment="1">
      <alignment horizontal="center"/>
    </xf>
    <xf numFmtId="9" fontId="0" fillId="0" borderId="12" xfId="2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L6" sqref="L6"/>
    </sheetView>
  </sheetViews>
  <sheetFormatPr defaultRowHeight="14.5" x14ac:dyDescent="0.35"/>
  <cols>
    <col min="1" max="1" width="13.453125" customWidth="1"/>
    <col min="4" max="4" width="11.7265625" customWidth="1"/>
    <col min="6" max="6" width="11.90625" customWidth="1"/>
    <col min="9" max="9" width="11.54296875" customWidth="1"/>
  </cols>
  <sheetData>
    <row r="1" spans="1:10" x14ac:dyDescent="0.35">
      <c r="A1" s="2" t="s">
        <v>12</v>
      </c>
    </row>
    <row r="2" spans="1:10" ht="15" thickBot="1" x14ac:dyDescent="0.4"/>
    <row r="3" spans="1:10" ht="45.5" thickBot="1" x14ac:dyDescent="0.4">
      <c r="A3" s="24" t="s">
        <v>16</v>
      </c>
      <c r="B3" s="25" t="s">
        <v>0</v>
      </c>
      <c r="C3" s="25" t="s">
        <v>1</v>
      </c>
      <c r="D3" s="25" t="s">
        <v>2</v>
      </c>
      <c r="E3" s="26" t="s">
        <v>14</v>
      </c>
      <c r="F3" s="26" t="s">
        <v>9</v>
      </c>
      <c r="G3" s="26" t="s">
        <v>13</v>
      </c>
      <c r="H3" s="26" t="s">
        <v>10</v>
      </c>
      <c r="I3" s="27" t="s">
        <v>11</v>
      </c>
    </row>
    <row r="4" spans="1:10" x14ac:dyDescent="0.35">
      <c r="A4" s="19" t="s">
        <v>3</v>
      </c>
      <c r="B4" s="20">
        <v>8</v>
      </c>
      <c r="C4" s="20">
        <v>50</v>
      </c>
      <c r="D4" s="21">
        <v>5.6</v>
      </c>
      <c r="E4" s="22">
        <v>0.1</v>
      </c>
      <c r="F4" s="20">
        <f>$B$10*E4</f>
        <v>256</v>
      </c>
      <c r="G4" s="20">
        <f>INT(F4/C4)</f>
        <v>5</v>
      </c>
      <c r="H4" s="20">
        <f>G4*B4</f>
        <v>40</v>
      </c>
      <c r="I4" s="23">
        <f>F4*D4</f>
        <v>1433.6</v>
      </c>
    </row>
    <row r="5" spans="1:10" x14ac:dyDescent="0.35">
      <c r="A5" s="6" t="s">
        <v>4</v>
      </c>
      <c r="B5" s="3">
        <v>6</v>
      </c>
      <c r="C5" s="3">
        <v>150</v>
      </c>
      <c r="D5" s="4">
        <v>3</v>
      </c>
      <c r="E5" s="5">
        <v>0.25</v>
      </c>
      <c r="F5" s="3">
        <f>$B$10*E5</f>
        <v>640</v>
      </c>
      <c r="G5" s="3">
        <f t="shared" ref="G5:G9" si="0">INT(F5/C5)</f>
        <v>4</v>
      </c>
      <c r="H5" s="3">
        <f t="shared" ref="H5:H9" si="1">G5*B5</f>
        <v>24</v>
      </c>
      <c r="I5" s="7">
        <f t="shared" ref="I5:I9" si="2">F5*D5</f>
        <v>1920</v>
      </c>
    </row>
    <row r="6" spans="1:10" x14ac:dyDescent="0.35">
      <c r="A6" s="6" t="s">
        <v>5</v>
      </c>
      <c r="B6" s="3">
        <v>8</v>
      </c>
      <c r="C6" s="3">
        <v>100</v>
      </c>
      <c r="D6" s="4">
        <v>3.8</v>
      </c>
      <c r="E6" s="5">
        <v>0.2</v>
      </c>
      <c r="F6" s="3">
        <f t="shared" ref="F6:F8" si="3">$B$10*E6</f>
        <v>512</v>
      </c>
      <c r="G6" s="3">
        <f t="shared" si="0"/>
        <v>5</v>
      </c>
      <c r="H6" s="3">
        <f t="shared" si="1"/>
        <v>40</v>
      </c>
      <c r="I6" s="7">
        <f t="shared" si="2"/>
        <v>1945.6</v>
      </c>
    </row>
    <row r="7" spans="1:10" x14ac:dyDescent="0.35">
      <c r="A7" s="6" t="s">
        <v>6</v>
      </c>
      <c r="B7" s="3">
        <v>10</v>
      </c>
      <c r="C7" s="3">
        <v>50</v>
      </c>
      <c r="D7" s="4">
        <v>4.8</v>
      </c>
      <c r="E7" s="5">
        <v>0.1</v>
      </c>
      <c r="F7" s="3">
        <f t="shared" si="3"/>
        <v>256</v>
      </c>
      <c r="G7" s="3">
        <f t="shared" si="0"/>
        <v>5</v>
      </c>
      <c r="H7" s="3">
        <f t="shared" si="1"/>
        <v>50</v>
      </c>
      <c r="I7" s="7">
        <f t="shared" si="2"/>
        <v>1228.8</v>
      </c>
    </row>
    <row r="8" spans="1:10" x14ac:dyDescent="0.35">
      <c r="A8" s="6" t="s">
        <v>7</v>
      </c>
      <c r="B8" s="3">
        <v>6</v>
      </c>
      <c r="C8" s="3">
        <v>100</v>
      </c>
      <c r="D8" s="4">
        <v>3.6</v>
      </c>
      <c r="E8" s="5">
        <v>0.2</v>
      </c>
      <c r="F8" s="3">
        <f t="shared" si="3"/>
        <v>512</v>
      </c>
      <c r="G8" s="3">
        <f t="shared" si="0"/>
        <v>5</v>
      </c>
      <c r="H8" s="3">
        <f t="shared" si="1"/>
        <v>30</v>
      </c>
      <c r="I8" s="7">
        <f t="shared" si="2"/>
        <v>1843.2</v>
      </c>
    </row>
    <row r="9" spans="1:10" ht="15" thickBot="1" x14ac:dyDescent="0.4">
      <c r="A9" s="8" t="s">
        <v>8</v>
      </c>
      <c r="B9" s="9">
        <v>5</v>
      </c>
      <c r="C9" s="9">
        <v>75</v>
      </c>
      <c r="D9" s="10">
        <v>4.3</v>
      </c>
      <c r="E9" s="11">
        <f>1-SUM(E4:E8)</f>
        <v>0.14999999999999991</v>
      </c>
      <c r="F9" s="9">
        <f>$B$10*E9</f>
        <v>383.99999999999977</v>
      </c>
      <c r="G9" s="9">
        <f t="shared" si="0"/>
        <v>5</v>
      </c>
      <c r="H9" s="9">
        <f t="shared" si="1"/>
        <v>25</v>
      </c>
      <c r="I9" s="17">
        <f t="shared" si="2"/>
        <v>1651.1999999999989</v>
      </c>
    </row>
    <row r="10" spans="1:10" ht="29.5" thickBot="1" x14ac:dyDescent="0.4">
      <c r="A10" s="18" t="s">
        <v>15</v>
      </c>
      <c r="B10" s="13">
        <v>2560</v>
      </c>
      <c r="C10" s="14"/>
      <c r="D10" s="14"/>
      <c r="E10" s="14"/>
      <c r="F10" s="13">
        <f>SUM(F4:F9)</f>
        <v>2560</v>
      </c>
      <c r="H10" s="15">
        <f>SUM(H4:H9)</f>
        <v>209</v>
      </c>
      <c r="I10" s="16">
        <f>SUM(I4:I9)</f>
        <v>10022.4</v>
      </c>
      <c r="J10" s="12">
        <f>H10+I10</f>
        <v>10231.4</v>
      </c>
    </row>
    <row r="11" spans="1:10" x14ac:dyDescent="0.35">
      <c r="B11" s="1"/>
      <c r="C11" s="1"/>
      <c r="D11" s="1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8-8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8-9</dc:title>
  <dc:subject>Supply Chain Management - 6th Edition</dc:subject>
  <dc:creator>Sunil Chopra/Jay Mabe</dc:creator>
  <cp:lastModifiedBy>Sunil Chopra</cp:lastModifiedBy>
  <dcterms:created xsi:type="dcterms:W3CDTF">2011-03-07T17:39:06Z</dcterms:created>
  <dcterms:modified xsi:type="dcterms:W3CDTF">2017-09-26T18:46:21Z</dcterms:modified>
</cp:coreProperties>
</file>